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<sst xmlns="http://schemas.openxmlformats.org/spreadsheetml/2006/main" count="391" uniqueCount="237">
  <si>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</si>
  <si>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</si>
  <si>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</si>
  <si>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</si>
  <si>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</si>
  <si>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</si>
  <si>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</si>
  <si>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</si>
  <si>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</si>
  <si>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二、卫生与健康支出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</si>
  <si>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</si>
  <si>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</si>
  <si>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</si>
  <si>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</si>
  <si>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</si>
  <si>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</si>
  <si>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</si>
  <si>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</si>
  <si>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</si>
  <si>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</si>
  <si>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</si>
  <si>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</si>
  <si>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</si>
  <si>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</si>
  <si>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</si>
  <si>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</si>
  <si>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</si>
  <si>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</si>
  <si>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</si>
  <si>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</si>
  <si>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</si>
  <si>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</si>
  <si>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</si>
  <si>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</si>
  <si>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</si>
  <si>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</si>
  <si>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</si>
  <si>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</si>
  <si>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</si>
  <si>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</si>
  <si>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</si>
  <si>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</si>
  <si>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</si>
  <si>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</si>
  <si>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</si>
  <si>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一、社会保障和就业支出 </t>
  </si>
  <si>
    <t>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</si>
  <si>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</si>
  <si>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</si>
  <si>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</si>
  <si>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二、卫生健康支出</t>
  </si>
  <si>
    <t>事业单位医疗</t>
  </si>
  <si>
    <t>事业运行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</si>
  <si>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</si>
  <si>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</si>
  <si>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</si>
  <si>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</si>
  <si>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</si>
  <si>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</si>
  <si>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</si>
  <si>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</si>
  <si>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</si>
  <si>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</si>
  <si>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</si>
  <si>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</si>
  <si>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</si>
  <si>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</si>
  <si>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</si>
  <si>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</si>
  <si>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</si>
  <si>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梨树县饲料管理中心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</si>
  <si>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</si>
  <si>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</si>
  <si>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</si>
  <si>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</si>
  <si>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</si>
  <si>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</si>
  <si>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</si>
  <si>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</si>
  <si>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</si>
  <si>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</si>
  <si>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</si>
  <si>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</si>
  <si>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</si>
  <si>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</si>
  <si>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</si>
  <si>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</si>
  <si>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</si>
  <si>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</si>
  <si>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</si>
  <si>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</si>
  <si>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</si>
  <si>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</si>
  <si>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</si>
  <si>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</si>
  <si>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</si>
  <si>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</si>
  <si>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</si>
  <si>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</si>
  <si>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</si>
  <si>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</si>
  <si>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</si>
  <si>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</si>
  <si>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</si>
  <si>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</si>
  <si>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</si>
  <si>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</si>
  <si>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</si>
  <si>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</si>
  <si>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</si>
  <si>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</si>
  <si>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</si>
  <si>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</si>
  <si>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</si>
  <si>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</si>
  <si>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</si>
  <si>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</si>
  <si>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</si>
  <si>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</si>
  <si>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</si>
  <si>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</si>
  <si>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</si>
  <si>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</si>
  <si>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</si>
  <si>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</si>
  <si>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</si>
  <si>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</si>
  <si>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</si>
  <si>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</si>
  <si>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</si>
  <si>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</si>
  <si>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</si>
  <si>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</si>
  <si>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</si>
  <si>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</si>
  <si>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</si>
  <si>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</si>
  <si>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</si>
  <si>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</si>
  <si>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</si>
  <si>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</si>
  <si>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</si>
  <si>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</si>
  <si>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</si>
  <si>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</si>
  <si>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</si>
  <si>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</si>
  <si>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</si>
  <si>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</si>
  <si>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</si>
  <si>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</si>
  <si>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</si>
  <si>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</si>
  <si>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</si>
  <si>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</si>
  <si>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</si>
  <si>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</si>
  <si>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</si>
  <si>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</si>
  <si>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</si>
  <si>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</si>
  <si>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</si>
  <si>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</si>
  <si>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</si>
  <si>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</si>
  <si>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</si>
  <si>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</si>
  <si>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</si>
  <si>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</si>
  <si>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</si>
  <si>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</si>
  <si>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</si>
  <si>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</si>
  <si>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</si>
  <si>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</si>
  <si>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</si>
  <si>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</si>
  <si>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</si>
  <si>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</si>
  <si>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</si>
  <si>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</si>
  <si>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</si>
  <si>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</si>
  <si>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</si>
  <si>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</si>
  <si>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</si>
  <si>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</si>
  <si>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</si>
  <si>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</si>
  <si>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</si>
  <si>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</si>
  <si>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</si>
  <si>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</si>
  <si>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</si>
  <si>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</si>
  <si>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</si>
  <si>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</si>
  <si>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</si>
  <si>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</si>
  <si>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</si>
  <si>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</si>
  <si>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</si>
  <si>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</si>
  <si>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</si>
  <si>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</si>
  <si>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</si>
  <si>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32 人，其中：在职人员 29   人，离退休人员  3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</si>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</sst>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20" sqref="D2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104.92</v>
      </c>
      <c r="C6" s="24" t="s">
        <v>7</v>
      </c>
      <c r="D6" s="24">
        <v>16.39</v>
      </c>
    </row>
    <row r="7" ht="21" customHeight="1" spans="1:4">
      <c r="A7" s="46" t="s">
        <v>8</v>
      </c>
      <c r="B7" s="24">
        <v>104.92</v>
      </c>
      <c r="C7" s="24" t="s">
        <v>9</v>
      </c>
      <c r="D7" s="24">
        <v>3.63</v>
      </c>
    </row>
    <row r="8" ht="21" customHeight="1" spans="1:4">
      <c r="A8" s="46" t="s">
        <v>10</v>
      </c>
      <c r="B8" s="24">
        <v>6</v>
      </c>
      <c r="C8" s="24" t="s">
        <v>11</v>
      </c>
      <c r="D8" s="24">
        <v>77.4</v>
      </c>
    </row>
    <row r="9" ht="21" customHeight="1" spans="1:4">
      <c r="A9" s="24" t="s">
        <v>12</v>
      </c>
      <c r="B9" s="24"/>
      <c r="C9" s="24" t="s">
        <v>13</v>
      </c>
      <c r="D9" s="24">
        <v>7.5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104.92</v>
      </c>
      <c r="C16" s="25" t="s">
        <v>22</v>
      </c>
      <c r="D16" s="25">
        <f>SUM(D6:D15)</f>
        <v>104.92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104.92</v>
      </c>
      <c r="C19" s="25" t="s">
        <v>27</v>
      </c>
      <c r="D19" s="25">
        <f>D16</f>
        <v>104.92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7"/>
  <sheetViews>
    <sheetView showZeros="0" topLeftCell="A4" workbookViewId="0">
      <selection activeCell="A7" sqref="A7:E18"/>
    </sheetView>
  </sheetViews>
  <sheetFormatPr defaultColWidth="9" defaultRowHeight="13.5"/>
  <cols>
    <col min="1" max="1" width="29.875" customWidth="1"/>
    <col min="2" max="2" width="7.25" customWidth="1"/>
    <col min="6" max="6" width="4.87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5"/>
      <c r="B5" s="45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5"/>
      <c r="P5" s="45"/>
    </row>
    <row r="6" s="31" customFormat="1" ht="119.25" customHeight="1" spans="1:16">
      <c r="A6" s="42"/>
      <c r="B6" s="42"/>
      <c r="C6" s="42"/>
      <c r="D6" s="33" t="s">
        <v>42</v>
      </c>
      <c r="E6" s="33" t="s">
        <v>8</v>
      </c>
      <c r="F6" s="33" t="s">
        <v>10</v>
      </c>
      <c r="G6" s="42"/>
      <c r="H6" s="33" t="s">
        <v>42</v>
      </c>
      <c r="I6" s="33" t="s">
        <v>43</v>
      </c>
      <c r="J6" s="33" t="s">
        <v>44</v>
      </c>
      <c r="K6" s="42"/>
      <c r="L6" s="42"/>
      <c r="M6" s="42"/>
      <c r="N6" s="42"/>
      <c r="O6" s="42"/>
      <c r="P6" s="42"/>
    </row>
    <row r="7" ht="18" customHeight="1" spans="1:16">
      <c r="A7" s="24" t="s">
        <v>45</v>
      </c>
      <c r="B7" s="24">
        <f t="shared" ref="B7:B15" si="0">C7+O7+P7</f>
        <v>0</v>
      </c>
      <c r="C7" s="24">
        <f t="shared" ref="C7:C15" si="1">D7+G7+H7+K7+L7+M7+N7</f>
        <v>0</v>
      </c>
      <c r="D7" s="24">
        <f t="shared" ref="D7:D15" si="2">SUM(E7:F7)</f>
        <v>0</v>
      </c>
      <c r="E7" s="24"/>
      <c r="F7" s="24"/>
      <c r="G7" s="24"/>
      <c r="H7" s="24">
        <f t="shared" ref="H7:H15" si="3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f t="shared" si="0"/>
        <v>10.62</v>
      </c>
      <c r="C8" s="24">
        <f t="shared" si="1"/>
        <v>10.62</v>
      </c>
      <c r="D8" s="24">
        <f t="shared" si="2"/>
        <v>10.62</v>
      </c>
      <c r="E8" s="24">
        <v>10.62</v>
      </c>
      <c r="F8" s="24"/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f t="shared" si="0"/>
        <v>5.31</v>
      </c>
      <c r="C9" s="24">
        <f t="shared" si="1"/>
        <v>5.31</v>
      </c>
      <c r="D9" s="24">
        <f t="shared" si="2"/>
        <v>5.31</v>
      </c>
      <c r="E9" s="24">
        <v>5.31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48</v>
      </c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49</v>
      </c>
      <c r="B11" s="24">
        <f t="shared" si="0"/>
        <v>0.46</v>
      </c>
      <c r="C11" s="24">
        <f t="shared" si="1"/>
        <v>0.46</v>
      </c>
      <c r="D11" s="24">
        <f t="shared" si="2"/>
        <v>0.46</v>
      </c>
      <c r="E11" s="24">
        <v>0.46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50</v>
      </c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51</v>
      </c>
      <c r="B13" s="24">
        <f t="shared" si="0"/>
        <v>3.63</v>
      </c>
      <c r="C13" s="24">
        <f t="shared" si="1"/>
        <v>3.63</v>
      </c>
      <c r="D13" s="24">
        <f t="shared" si="2"/>
        <v>3.63</v>
      </c>
      <c r="E13" s="24">
        <v>3.63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11</v>
      </c>
      <c r="B14" s="24">
        <f t="shared" si="0"/>
        <v>77.4</v>
      </c>
      <c r="C14" s="24">
        <f t="shared" si="1"/>
        <v>77.4</v>
      </c>
      <c r="D14" s="24">
        <f t="shared" si="2"/>
        <v>77.4</v>
      </c>
      <c r="E14" s="24">
        <v>77.4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52</v>
      </c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13</v>
      </c>
      <c r="B16" s="24">
        <f t="shared" ref="B16:B27" si="4">C16+O16+P16</f>
        <v>0</v>
      </c>
      <c r="C16" s="24">
        <f t="shared" ref="C16:C27" si="5">D16+G16+H16+K16+L16+M16+N16</f>
        <v>0</v>
      </c>
      <c r="D16" s="24">
        <f t="shared" ref="D16:D27" si="6">SUM(E16:F16)</f>
        <v>0</v>
      </c>
      <c r="E16" s="24"/>
      <c r="F16" s="24"/>
      <c r="G16" s="24"/>
      <c r="H16" s="24">
        <f t="shared" ref="H16:H27" si="7"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53</v>
      </c>
      <c r="B17" s="24">
        <f t="shared" si="4"/>
        <v>0</v>
      </c>
      <c r="C17" s="24">
        <f t="shared" si="5"/>
        <v>0</v>
      </c>
      <c r="D17" s="24">
        <f t="shared" si="6"/>
        <v>0</v>
      </c>
      <c r="E17" s="24"/>
      <c r="F17" s="24"/>
      <c r="G17" s="24"/>
      <c r="H17" s="24">
        <f t="shared" si="7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54</v>
      </c>
      <c r="B18" s="24">
        <f t="shared" si="4"/>
        <v>7.5</v>
      </c>
      <c r="C18" s="24">
        <f t="shared" si="5"/>
        <v>7.5</v>
      </c>
      <c r="D18" s="24">
        <f t="shared" si="6"/>
        <v>7.5</v>
      </c>
      <c r="E18" s="24">
        <v>7.5</v>
      </c>
      <c r="F18" s="24"/>
      <c r="G18" s="24"/>
      <c r="H18" s="24">
        <f t="shared" si="7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4"/>
        <v>0</v>
      </c>
      <c r="C19" s="24">
        <f t="shared" si="5"/>
        <v>0</v>
      </c>
      <c r="D19" s="24">
        <f t="shared" si="6"/>
        <v>0</v>
      </c>
      <c r="E19" s="24"/>
      <c r="F19" s="24"/>
      <c r="G19" s="24"/>
      <c r="H19" s="24">
        <f t="shared" si="7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4"/>
        <v>0</v>
      </c>
      <c r="C20" s="24">
        <f t="shared" si="5"/>
        <v>0</v>
      </c>
      <c r="D20" s="24">
        <f t="shared" si="6"/>
        <v>0</v>
      </c>
      <c r="E20" s="24"/>
      <c r="F20" s="24"/>
      <c r="G20" s="24"/>
      <c r="H20" s="24">
        <f t="shared" si="7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4"/>
        <v>0</v>
      </c>
      <c r="C21" s="24">
        <f t="shared" si="5"/>
        <v>0</v>
      </c>
      <c r="D21" s="24">
        <f t="shared" si="6"/>
        <v>0</v>
      </c>
      <c r="E21" s="24"/>
      <c r="F21" s="24"/>
      <c r="G21" s="24"/>
      <c r="H21" s="24">
        <f t="shared" si="7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4"/>
        <v>0</v>
      </c>
      <c r="C22" s="24">
        <f t="shared" si="5"/>
        <v>0</v>
      </c>
      <c r="D22" s="24">
        <f t="shared" si="6"/>
        <v>0</v>
      </c>
      <c r="E22" s="24"/>
      <c r="F22" s="24"/>
      <c r="G22" s="24"/>
      <c r="H22" s="24">
        <f t="shared" si="7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4"/>
        <v>0</v>
      </c>
      <c r="C23" s="24">
        <f t="shared" si="5"/>
        <v>0</v>
      </c>
      <c r="D23" s="24">
        <f t="shared" si="6"/>
        <v>0</v>
      </c>
      <c r="E23" s="24"/>
      <c r="F23" s="24"/>
      <c r="G23" s="24"/>
      <c r="H23" s="24">
        <f t="shared" si="7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4"/>
        <v>0</v>
      </c>
      <c r="C24" s="24">
        <f t="shared" si="5"/>
        <v>0</v>
      </c>
      <c r="D24" s="24">
        <f t="shared" si="6"/>
        <v>0</v>
      </c>
      <c r="E24" s="24"/>
      <c r="F24" s="24"/>
      <c r="G24" s="24"/>
      <c r="H24" s="24">
        <f t="shared" si="7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4"/>
        <v>0</v>
      </c>
      <c r="C25" s="24">
        <f t="shared" si="5"/>
        <v>0</v>
      </c>
      <c r="D25" s="24">
        <f t="shared" si="6"/>
        <v>0</v>
      </c>
      <c r="E25" s="24"/>
      <c r="F25" s="24"/>
      <c r="G25" s="24"/>
      <c r="H25" s="24">
        <f t="shared" si="7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4"/>
        <v>0</v>
      </c>
      <c r="C26" s="24">
        <f t="shared" si="5"/>
        <v>0</v>
      </c>
      <c r="D26" s="24">
        <f t="shared" si="6"/>
        <v>0</v>
      </c>
      <c r="E26" s="24"/>
      <c r="F26" s="24"/>
      <c r="G26" s="24"/>
      <c r="H26" s="24">
        <f t="shared" si="7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5" t="s">
        <v>34</v>
      </c>
      <c r="B27" s="24">
        <f>SUM(B8:B26)</f>
        <v>104.92</v>
      </c>
      <c r="C27" s="24">
        <f>SUM(C8:C26)</f>
        <v>104.92</v>
      </c>
      <c r="D27" s="24">
        <f>SUM(D8:D26)</f>
        <v>104.92</v>
      </c>
      <c r="E27" s="24">
        <f>SUM(E8:E26)</f>
        <v>104.92</v>
      </c>
      <c r="F27" s="24"/>
      <c r="G27" s="24"/>
      <c r="H27" s="24">
        <f t="shared" si="7"/>
        <v>0</v>
      </c>
      <c r="I27" s="24"/>
      <c r="J27" s="24"/>
      <c r="K27" s="24"/>
      <c r="L27" s="24"/>
      <c r="M27" s="24"/>
      <c r="N27" s="24"/>
      <c r="O27" s="24"/>
      <c r="P27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28" sqref="B28:E28"/>
    </sheetView>
  </sheetViews>
  <sheetFormatPr defaultColWidth="9" defaultRowHeight="13.5"/>
  <cols>
    <col min="1" max="1" width="31.125" customWidth="1"/>
    <col min="5" max="5" width="7.875" customWidth="1"/>
    <col min="6" max="6" width="4.5" customWidth="1"/>
    <col min="7" max="7" width="7.25" customWidth="1"/>
    <col min="8" max="8" width="5.875" customWidth="1"/>
    <col min="9" max="9" width="5.3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34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24" t="s">
        <v>45</v>
      </c>
      <c r="B6" s="24">
        <f t="shared" ref="B6:B17" si="0">C6+O6+P6</f>
        <v>0</v>
      </c>
      <c r="C6" s="24">
        <f t="shared" ref="C6:C17" si="1">D6+G6+H6+K6+L6+M6+N6</f>
        <v>0</v>
      </c>
      <c r="D6" s="24">
        <f t="shared" ref="D6:D17" si="2">SUM(E6:F6)</f>
        <v>0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f t="shared" si="0"/>
        <v>10.62</v>
      </c>
      <c r="C7" s="24">
        <f t="shared" si="1"/>
        <v>10.62</v>
      </c>
      <c r="D7" s="24">
        <f t="shared" si="2"/>
        <v>10.62</v>
      </c>
      <c r="E7" s="24">
        <v>10.62</v>
      </c>
      <c r="F7" s="24"/>
      <c r="G7" s="24"/>
      <c r="H7" s="24"/>
      <c r="I7" s="24"/>
    </row>
    <row r="8" ht="15.75" customHeight="1" spans="1:9">
      <c r="A8" s="24" t="s">
        <v>47</v>
      </c>
      <c r="B8" s="24">
        <f t="shared" si="0"/>
        <v>5.31</v>
      </c>
      <c r="C8" s="24">
        <f t="shared" si="1"/>
        <v>5.31</v>
      </c>
      <c r="D8" s="24">
        <f t="shared" si="2"/>
        <v>5.31</v>
      </c>
      <c r="E8" s="24">
        <v>5.31</v>
      </c>
      <c r="F8" s="24"/>
      <c r="G8" s="24"/>
      <c r="H8" s="24"/>
      <c r="I8" s="24"/>
    </row>
    <row r="9" ht="15.75" customHeight="1" spans="1:9">
      <c r="A9" s="24" t="s">
        <v>48</v>
      </c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/>
      <c r="I9" s="24"/>
    </row>
    <row r="10" ht="15.75" customHeight="1" spans="1:9">
      <c r="A10" s="24" t="s">
        <v>49</v>
      </c>
      <c r="B10" s="24">
        <f t="shared" si="0"/>
        <v>0.46</v>
      </c>
      <c r="C10" s="24">
        <f t="shared" si="1"/>
        <v>0.46</v>
      </c>
      <c r="D10" s="24">
        <f t="shared" si="2"/>
        <v>0.46</v>
      </c>
      <c r="E10" s="24">
        <v>0.46</v>
      </c>
      <c r="F10" s="24"/>
      <c r="G10" s="24"/>
      <c r="H10" s="24"/>
      <c r="I10" s="24"/>
    </row>
    <row r="11" ht="15.75" customHeight="1" spans="1:9">
      <c r="A11" s="24" t="s">
        <v>50</v>
      </c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/>
      <c r="I11" s="24"/>
    </row>
    <row r="12" ht="15.75" customHeight="1" spans="1:9">
      <c r="A12" s="24" t="s">
        <v>51</v>
      </c>
      <c r="B12" s="24">
        <f t="shared" si="0"/>
        <v>3.63</v>
      </c>
      <c r="C12" s="24">
        <f t="shared" si="1"/>
        <v>3.63</v>
      </c>
      <c r="D12" s="24">
        <f t="shared" si="2"/>
        <v>3.63</v>
      </c>
      <c r="E12" s="24">
        <v>3.63</v>
      </c>
      <c r="F12" s="24"/>
      <c r="G12" s="24"/>
      <c r="H12" s="24"/>
      <c r="I12" s="24"/>
    </row>
    <row r="13" ht="15.75" customHeight="1" spans="1:9">
      <c r="A13" s="24" t="s">
        <v>11</v>
      </c>
      <c r="B13" s="24">
        <f t="shared" si="0"/>
        <v>77.4</v>
      </c>
      <c r="C13" s="24">
        <f t="shared" si="1"/>
        <v>77.4</v>
      </c>
      <c r="D13" s="24">
        <f t="shared" si="2"/>
        <v>77.4</v>
      </c>
      <c r="E13" s="24">
        <v>77.4</v>
      </c>
      <c r="F13" s="24"/>
      <c r="G13" s="24"/>
      <c r="H13" s="24"/>
      <c r="I13" s="24"/>
    </row>
    <row r="14" ht="15.75" customHeight="1" spans="1:9">
      <c r="A14" s="24" t="s">
        <v>52</v>
      </c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/>
      <c r="I14" s="24"/>
    </row>
    <row r="15" ht="15.75" customHeight="1" spans="1:9">
      <c r="A15" s="24" t="s">
        <v>13</v>
      </c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/>
      <c r="I15" s="24"/>
    </row>
    <row r="16" ht="15.75" customHeight="1" spans="1:9">
      <c r="A16" s="24" t="s">
        <v>53</v>
      </c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/>
      <c r="I16" s="24"/>
    </row>
    <row r="17" ht="15.75" customHeight="1" spans="1:9">
      <c r="A17" s="24" t="s">
        <v>54</v>
      </c>
      <c r="B17" s="24">
        <f t="shared" si="0"/>
        <v>7.5</v>
      </c>
      <c r="C17" s="24">
        <f t="shared" si="1"/>
        <v>7.5</v>
      </c>
      <c r="D17" s="24">
        <f t="shared" si="2"/>
        <v>7.5</v>
      </c>
      <c r="E17" s="24">
        <v>7.5</v>
      </c>
      <c r="F17" s="24"/>
      <c r="G17" s="24"/>
      <c r="H17" s="24"/>
      <c r="I17" s="24"/>
    </row>
    <row r="18" ht="15.75" customHeight="1" spans="1:9">
      <c r="A18" s="24"/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/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ref="B20:B27" si="3">C20+F20+G20+H20+I20</f>
        <v>0</v>
      </c>
      <c r="C20" s="24">
        <f t="shared" ref="C20:C27" si="4">SUM(D20:E20)</f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3"/>
        <v>0</v>
      </c>
      <c r="C21" s="24">
        <f t="shared" si="4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3"/>
        <v>0</v>
      </c>
      <c r="C22" s="24">
        <f t="shared" si="4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3"/>
        <v>0</v>
      </c>
      <c r="C23" s="24">
        <f t="shared" si="4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3"/>
        <v>0</v>
      </c>
      <c r="C24" s="24">
        <f t="shared" si="4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3"/>
        <v>0</v>
      </c>
      <c r="C25" s="24">
        <f t="shared" si="4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3"/>
        <v>0</v>
      </c>
      <c r="C26" s="24">
        <f t="shared" si="4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3"/>
        <v>0</v>
      </c>
      <c r="C27" s="24">
        <f t="shared" si="4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>SUM(B7:B27)</f>
        <v>104.92</v>
      </c>
      <c r="C28" s="24">
        <f>SUM(C7:C27)</f>
        <v>104.92</v>
      </c>
      <c r="D28" s="24">
        <f>SUM(D7:D27)</f>
        <v>104.92</v>
      </c>
      <c r="E28" s="24">
        <f>SUM(E7:E27)</f>
        <v>104.92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D8" sqref="D8"/>
    </sheetView>
  </sheetViews>
  <sheetFormatPr defaultColWidth="9" defaultRowHeight="13.5" outlineLevelCol="5"/>
  <cols>
    <col min="1" max="1" width="27.125" customWidth="1"/>
    <col min="3" max="3" width="28.75" customWidth="1"/>
    <col min="4" max="4" width="6.875" customWidth="1"/>
    <col min="5" max="5" width="11.375" customWidth="1"/>
    <col min="6" max="6" width="5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5:5">
      <c r="E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77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64</v>
      </c>
      <c r="F5" s="33" t="s">
        <v>65</v>
      </c>
    </row>
    <row r="6" ht="21.75" customHeight="1" spans="1:6">
      <c r="A6" s="24" t="s">
        <v>6</v>
      </c>
      <c r="B6" s="43">
        <v>104.92</v>
      </c>
      <c r="C6" s="24" t="s">
        <v>45</v>
      </c>
      <c r="D6" s="43">
        <f>E6+F6</f>
        <v>0</v>
      </c>
      <c r="E6" s="43"/>
      <c r="F6" s="43"/>
    </row>
    <row r="7" ht="21.75" customHeight="1" spans="1:6">
      <c r="A7" s="27" t="s">
        <v>8</v>
      </c>
      <c r="B7" s="43">
        <v>104.92</v>
      </c>
      <c r="C7" s="24" t="s">
        <v>46</v>
      </c>
      <c r="D7" s="43">
        <f>E7+F7</f>
        <v>10.62</v>
      </c>
      <c r="E7" s="43">
        <v>10.62</v>
      </c>
      <c r="F7" s="43"/>
    </row>
    <row r="8" ht="21.75" customHeight="1" spans="1:6">
      <c r="A8" s="27" t="s">
        <v>10</v>
      </c>
      <c r="B8" s="43"/>
      <c r="C8" s="24" t="s">
        <v>47</v>
      </c>
      <c r="D8" s="43">
        <f>E8+F8</f>
        <v>5.31</v>
      </c>
      <c r="E8" s="43">
        <v>5.31</v>
      </c>
      <c r="F8" s="43"/>
    </row>
    <row r="9" ht="21.75" customHeight="1" spans="1:6">
      <c r="A9" s="24" t="s">
        <v>12</v>
      </c>
      <c r="B9" s="43"/>
      <c r="C9" s="24" t="s">
        <v>48</v>
      </c>
      <c r="D9" s="43">
        <f>E9+F9</f>
        <v>0</v>
      </c>
      <c r="E9" s="43"/>
      <c r="F9" s="43"/>
    </row>
    <row r="10" ht="21.75" customHeight="1" spans="1:6">
      <c r="A10" s="24"/>
      <c r="B10" s="43"/>
      <c r="C10" s="24" t="s">
        <v>49</v>
      </c>
      <c r="D10" s="43">
        <f>E10+F10</f>
        <v>0.46</v>
      </c>
      <c r="E10" s="43">
        <v>0.46</v>
      </c>
      <c r="F10" s="43"/>
    </row>
    <row r="11" ht="21.75" customHeight="1" spans="1:6">
      <c r="A11" s="24"/>
      <c r="B11" s="43"/>
      <c r="C11" s="24" t="s">
        <v>50</v>
      </c>
      <c r="D11" s="43"/>
      <c r="E11" s="43"/>
      <c r="F11" s="43"/>
    </row>
    <row r="12" ht="21.75" customHeight="1" spans="1:6">
      <c r="A12" s="24"/>
      <c r="B12" s="43"/>
      <c r="C12" s="24" t="s">
        <v>51</v>
      </c>
      <c r="D12" s="43">
        <f>E12</f>
        <v>3.63</v>
      </c>
      <c r="E12" s="43">
        <v>3.63</v>
      </c>
      <c r="F12" s="43"/>
    </row>
    <row r="13" ht="21.75" customHeight="1" spans="1:6">
      <c r="A13" s="24"/>
      <c r="B13" s="43"/>
      <c r="C13" s="24" t="s">
        <v>11</v>
      </c>
      <c r="D13" s="43"/>
      <c r="E13" s="43"/>
      <c r="F13" s="43"/>
    </row>
    <row r="14" ht="21.75" customHeight="1" spans="1:6">
      <c r="A14" s="24"/>
      <c r="B14" s="43"/>
      <c r="C14" s="24" t="s">
        <v>52</v>
      </c>
      <c r="D14" s="43">
        <f>E14+F14</f>
        <v>77.4</v>
      </c>
      <c r="E14" s="43">
        <v>77.4</v>
      </c>
      <c r="F14" s="43"/>
    </row>
    <row r="15" ht="21.75" customHeight="1" spans="1:6">
      <c r="A15" s="24"/>
      <c r="B15" s="43"/>
      <c r="C15" s="24" t="s">
        <v>13</v>
      </c>
      <c r="D15" s="43">
        <f t="shared" ref="D15:D22" si="0">E15+F15</f>
        <v>0</v>
      </c>
      <c r="E15" s="43"/>
      <c r="F15" s="43"/>
    </row>
    <row r="16" ht="21.75" customHeight="1" spans="1:6">
      <c r="A16" s="24"/>
      <c r="B16" s="43"/>
      <c r="C16" s="24" t="s">
        <v>53</v>
      </c>
      <c r="D16" s="43">
        <f t="shared" si="0"/>
        <v>0</v>
      </c>
      <c r="E16" s="43"/>
      <c r="F16" s="43"/>
    </row>
    <row r="17" ht="21.75" customHeight="1" spans="1:6">
      <c r="A17" s="24"/>
      <c r="B17" s="43"/>
      <c r="C17" s="24" t="s">
        <v>54</v>
      </c>
      <c r="D17" s="43">
        <f t="shared" si="0"/>
        <v>7.5</v>
      </c>
      <c r="E17" s="43">
        <v>7.5</v>
      </c>
      <c r="F17" s="43"/>
    </row>
    <row r="18" ht="21.75" customHeight="1" spans="1:6">
      <c r="A18" s="25" t="s">
        <v>21</v>
      </c>
      <c r="B18" s="44">
        <f>B6+B9</f>
        <v>104.92</v>
      </c>
      <c r="C18" s="25" t="s">
        <v>22</v>
      </c>
      <c r="D18" s="43">
        <f>SUM(D6:D17)</f>
        <v>104.92</v>
      </c>
      <c r="E18" s="43">
        <f>SUM(E6:E17)</f>
        <v>104.92</v>
      </c>
      <c r="F18" s="43"/>
    </row>
    <row r="19" ht="21.75" customHeight="1" spans="1:6">
      <c r="A19" s="27" t="s">
        <v>25</v>
      </c>
      <c r="B19" s="43"/>
      <c r="C19" s="27" t="s">
        <v>24</v>
      </c>
      <c r="D19" s="43">
        <f t="shared" si="0"/>
        <v>0</v>
      </c>
      <c r="E19" s="43"/>
      <c r="F19" s="43"/>
    </row>
    <row r="20" ht="21.75" customHeight="1" spans="1:6">
      <c r="A20" s="27" t="s">
        <v>66</v>
      </c>
      <c r="B20" s="43"/>
      <c r="C20" s="24"/>
      <c r="D20" s="43">
        <f t="shared" si="0"/>
        <v>0</v>
      </c>
      <c r="E20" s="43"/>
      <c r="F20" s="43"/>
    </row>
    <row r="21" ht="21.75" customHeight="1" spans="1:6">
      <c r="A21" s="27" t="s">
        <v>67</v>
      </c>
      <c r="B21" s="43"/>
      <c r="C21" s="24"/>
      <c r="D21" s="43">
        <f t="shared" si="0"/>
        <v>0</v>
      </c>
      <c r="E21" s="43"/>
      <c r="F21" s="43"/>
    </row>
    <row r="22" ht="21.75" customHeight="1" spans="1:6">
      <c r="A22" s="25" t="s">
        <v>26</v>
      </c>
      <c r="B22" s="44">
        <f>B18+B19+B20+B21</f>
        <v>104.92</v>
      </c>
      <c r="C22" s="25" t="s">
        <v>27</v>
      </c>
      <c r="D22" s="43">
        <v>104.92</v>
      </c>
      <c r="E22" s="43">
        <f t="shared" ref="E22:F22" si="1">E18+E19</f>
        <v>104.92</v>
      </c>
      <c r="F22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C19" sqref="B19:C19"/>
    </sheetView>
  </sheetViews>
  <sheetFormatPr defaultColWidth="9" defaultRowHeight="13.5" outlineLevelCol="5"/>
  <cols>
    <col min="1" max="1" width="31.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34</v>
      </c>
      <c r="D5" s="33" t="s">
        <v>61</v>
      </c>
      <c r="E5" s="33" t="s">
        <v>62</v>
      </c>
      <c r="F5" s="42"/>
    </row>
    <row r="6" ht="18" customHeight="1" spans="1:6">
      <c r="A6" s="24" t="s">
        <v>45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24" t="s">
        <v>46</v>
      </c>
      <c r="B7" s="24">
        <f>C7+F7</f>
        <v>10.62</v>
      </c>
      <c r="C7" s="24">
        <f>SUM(D7:E7)</f>
        <v>10.62</v>
      </c>
      <c r="D7" s="24">
        <v>10.62</v>
      </c>
      <c r="E7" s="24"/>
      <c r="F7" s="24"/>
    </row>
    <row r="8" ht="18" customHeight="1" spans="1:6">
      <c r="A8" s="24" t="s">
        <v>47</v>
      </c>
      <c r="B8" s="24">
        <f>C8+F8</f>
        <v>5.31</v>
      </c>
      <c r="C8" s="24">
        <f>SUM(D8:E8)</f>
        <v>5.31</v>
      </c>
      <c r="D8" s="24">
        <v>5.31</v>
      </c>
      <c r="E8" s="24"/>
      <c r="F8" s="24"/>
    </row>
    <row r="9" ht="18" customHeight="1" spans="1:6">
      <c r="A9" s="24" t="s">
        <v>48</v>
      </c>
      <c r="B9" s="24"/>
      <c r="C9" s="24"/>
      <c r="D9" s="24"/>
      <c r="E9" s="24"/>
      <c r="F9" s="24"/>
    </row>
    <row r="10" ht="18" customHeight="1" spans="1:6">
      <c r="A10" s="24" t="s">
        <v>49</v>
      </c>
      <c r="B10" s="24">
        <f>C10+F10</f>
        <v>0.46</v>
      </c>
      <c r="C10" s="24">
        <f>SUM(D10:E10)</f>
        <v>0.46</v>
      </c>
      <c r="D10" s="24">
        <v>0.46</v>
      </c>
      <c r="E10" s="24"/>
      <c r="F10" s="24"/>
    </row>
    <row r="11" ht="18" customHeight="1" spans="1:6">
      <c r="A11" s="24" t="s">
        <v>50</v>
      </c>
      <c r="B11" s="24">
        <f t="shared" ref="B11:B20" si="0">C11+F11</f>
        <v>0</v>
      </c>
      <c r="C11" s="24">
        <f t="shared" ref="C11:C20" si="1">SUM(D11:E11)</f>
        <v>0</v>
      </c>
      <c r="D11" s="24"/>
      <c r="E11" s="24"/>
      <c r="F11" s="24"/>
    </row>
    <row r="12" ht="18" customHeight="1" spans="1:6">
      <c r="A12" s="24" t="s">
        <v>51</v>
      </c>
      <c r="B12" s="24">
        <f t="shared" si="0"/>
        <v>3.63</v>
      </c>
      <c r="C12" s="24">
        <f t="shared" si="1"/>
        <v>3.63</v>
      </c>
      <c r="D12" s="24">
        <v>3.63</v>
      </c>
      <c r="E12" s="24"/>
      <c r="F12" s="24"/>
    </row>
    <row r="13" ht="18" customHeight="1" spans="1:6">
      <c r="A13" s="24" t="s">
        <v>11</v>
      </c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 t="s">
        <v>52</v>
      </c>
      <c r="B14" s="24">
        <f t="shared" si="0"/>
        <v>77.4</v>
      </c>
      <c r="C14" s="24">
        <f t="shared" si="1"/>
        <v>77.4</v>
      </c>
      <c r="D14" s="24">
        <v>77.4</v>
      </c>
      <c r="E14" s="24"/>
      <c r="F14" s="24"/>
    </row>
    <row r="15" ht="18" customHeight="1" spans="1:6">
      <c r="A15" s="24" t="s">
        <v>13</v>
      </c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 t="s">
        <v>53</v>
      </c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 t="s">
        <v>54</v>
      </c>
      <c r="B17" s="24">
        <f t="shared" si="0"/>
        <v>7.5</v>
      </c>
      <c r="C17" s="24">
        <f t="shared" si="1"/>
        <v>7.5</v>
      </c>
      <c r="D17" s="24">
        <v>7.5</v>
      </c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>SUM(B7:B18)</f>
        <v>104.92</v>
      </c>
      <c r="C19" s="24">
        <f>SUM(C7:C18)</f>
        <v>104.92</v>
      </c>
      <c r="D19" s="24">
        <f>SUM(D7:D18)</f>
        <v>104.92</v>
      </c>
      <c r="E19" s="24"/>
      <c r="F19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A1" sqref="A1:F113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1:6">
      <c r="A3" t="s">
        <v>70</v>
      </c>
      <c r="E3" s="41" t="s">
        <v>1</v>
      </c>
      <c r="F3" s="41"/>
    </row>
    <row r="4" ht="30" customHeight="1" spans="1:6">
      <c r="A4" s="33" t="s">
        <v>71</v>
      </c>
      <c r="B4" s="18" t="s">
        <v>30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34</v>
      </c>
      <c r="D5" s="23" t="s">
        <v>61</v>
      </c>
      <c r="E5" s="23" t="s">
        <v>62</v>
      </c>
      <c r="F5" s="23"/>
    </row>
    <row r="6" ht="18" customHeight="1" spans="1:6">
      <c r="A6" s="34" t="s">
        <v>72</v>
      </c>
      <c r="B6" s="24">
        <f t="shared" ref="B6:F6" si="0">SUM(B7:B19)</f>
        <v>104.92</v>
      </c>
      <c r="C6" s="24">
        <f t="shared" si="0"/>
        <v>104.92</v>
      </c>
      <c r="D6" s="24">
        <f t="shared" si="0"/>
        <v>104.92</v>
      </c>
      <c r="E6" s="24">
        <f t="shared" si="0"/>
        <v>0</v>
      </c>
      <c r="F6" s="24">
        <f t="shared" si="0"/>
        <v>0</v>
      </c>
    </row>
    <row r="7" ht="18" customHeight="1" spans="1:6">
      <c r="A7" s="35" t="s">
        <v>73</v>
      </c>
      <c r="B7" s="24">
        <f t="shared" ref="B7:B19" si="1">C7+F7</f>
        <v>37.19</v>
      </c>
      <c r="C7" s="24">
        <f t="shared" ref="C7:C19" si="2">SUM(D7:E7)</f>
        <v>37.19</v>
      </c>
      <c r="D7" s="24">
        <v>37.19</v>
      </c>
      <c r="E7" s="24"/>
      <c r="F7" s="24"/>
    </row>
    <row r="8" ht="18" customHeight="1" spans="1:6">
      <c r="A8" s="35" t="s">
        <v>74</v>
      </c>
      <c r="B8" s="24">
        <f t="shared" si="1"/>
        <v>37</v>
      </c>
      <c r="C8" s="24">
        <f t="shared" si="2"/>
        <v>37</v>
      </c>
      <c r="D8" s="24">
        <v>37</v>
      </c>
      <c r="E8" s="24"/>
      <c r="F8" s="24"/>
    </row>
    <row r="9" ht="18" customHeight="1" spans="1:6">
      <c r="A9" s="35" t="s">
        <v>75</v>
      </c>
      <c r="B9" s="24">
        <f t="shared" si="1"/>
        <v>3.21</v>
      </c>
      <c r="C9" s="24">
        <f t="shared" si="2"/>
        <v>3.21</v>
      </c>
      <c r="D9" s="24">
        <v>3.21</v>
      </c>
      <c r="E9" s="24"/>
      <c r="F9" s="24"/>
    </row>
    <row r="10" ht="18" customHeight="1" spans="1:6">
      <c r="A10" s="35" t="s">
        <v>76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77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78</v>
      </c>
      <c r="B12" s="24">
        <f t="shared" si="1"/>
        <v>10.62</v>
      </c>
      <c r="C12" s="24">
        <f t="shared" si="2"/>
        <v>10.62</v>
      </c>
      <c r="D12" s="24">
        <v>10.62</v>
      </c>
      <c r="E12" s="24"/>
      <c r="F12" s="24"/>
    </row>
    <row r="13" ht="18" customHeight="1" spans="1:6">
      <c r="A13" s="35" t="s">
        <v>79</v>
      </c>
      <c r="B13" s="24">
        <f t="shared" si="1"/>
        <v>5.31</v>
      </c>
      <c r="C13" s="24">
        <f t="shared" si="2"/>
        <v>5.31</v>
      </c>
      <c r="D13" s="24">
        <v>5.31</v>
      </c>
      <c r="E13" s="24"/>
      <c r="F13" s="24"/>
    </row>
    <row r="14" ht="18" customHeight="1" spans="1:6">
      <c r="A14" s="35" t="s">
        <v>80</v>
      </c>
      <c r="B14" s="24">
        <f t="shared" si="1"/>
        <v>3.63</v>
      </c>
      <c r="C14" s="24">
        <f t="shared" si="2"/>
        <v>3.63</v>
      </c>
      <c r="D14" s="24">
        <v>3.63</v>
      </c>
      <c r="E14" s="24"/>
      <c r="F14" s="24"/>
    </row>
    <row r="15" ht="18" customHeight="1" spans="1:6">
      <c r="A15" s="35" t="s">
        <v>81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35" t="s">
        <v>82</v>
      </c>
      <c r="B16" s="24">
        <f t="shared" si="1"/>
        <v>0.46</v>
      </c>
      <c r="C16" s="24">
        <f t="shared" si="2"/>
        <v>0.46</v>
      </c>
      <c r="D16" s="24">
        <v>0.46</v>
      </c>
      <c r="E16" s="24"/>
      <c r="F16" s="24"/>
    </row>
    <row r="17" ht="18" customHeight="1" spans="1:6">
      <c r="A17" s="35" t="s">
        <v>54</v>
      </c>
      <c r="B17" s="24">
        <f t="shared" si="1"/>
        <v>7.5</v>
      </c>
      <c r="C17" s="24">
        <f t="shared" si="2"/>
        <v>7.5</v>
      </c>
      <c r="D17" s="24">
        <v>7.5</v>
      </c>
      <c r="E17" s="24"/>
      <c r="F17" s="24"/>
    </row>
    <row r="18" ht="18" customHeight="1" spans="1:6">
      <c r="A18" s="35" t="s">
        <v>83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:F20" si="3">SUM(B21:B47)</f>
        <v>0</v>
      </c>
      <c r="C20" s="24">
        <f t="shared" si="3"/>
        <v>0</v>
      </c>
      <c r="D20" s="24">
        <f t="shared" si="3"/>
        <v>0</v>
      </c>
      <c r="E20" s="24">
        <f t="shared" si="3"/>
        <v>0</v>
      </c>
      <c r="F20" s="24">
        <f t="shared" si="3"/>
        <v>0</v>
      </c>
    </row>
    <row r="21" ht="18" customHeight="1" spans="1:6">
      <c r="A21" s="35" t="s">
        <v>86</v>
      </c>
      <c r="B21" s="24">
        <f t="shared" ref="B21:B47" si="4">C21+F21</f>
        <v>0</v>
      </c>
      <c r="C21" s="24">
        <f t="shared" ref="C21:C47" si="5">SUM(D21:E21)</f>
        <v>0</v>
      </c>
      <c r="D21" s="24"/>
      <c r="E21" s="24"/>
      <c r="F21" s="24"/>
    </row>
    <row r="22" ht="18" customHeight="1" spans="1:6">
      <c r="A22" s="35" t="s">
        <v>87</v>
      </c>
      <c r="B22" s="24">
        <f t="shared" si="4"/>
        <v>0</v>
      </c>
      <c r="C22" s="24">
        <f t="shared" si="5"/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4"/>
        <v>0</v>
      </c>
      <c r="C23" s="24">
        <f t="shared" si="5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4"/>
        <v>0</v>
      </c>
      <c r="C24" s="24">
        <f t="shared" si="5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4"/>
        <v>0</v>
      </c>
      <c r="C25" s="24">
        <f t="shared" si="5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4"/>
        <v>0</v>
      </c>
      <c r="C26" s="24">
        <f t="shared" si="5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4"/>
        <v>0</v>
      </c>
      <c r="C27" s="24">
        <f t="shared" si="5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4"/>
        <v>0</v>
      </c>
      <c r="C28" s="24">
        <f t="shared" si="5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4"/>
        <v>0</v>
      </c>
      <c r="C29" s="24">
        <f t="shared" si="5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4"/>
        <v>0</v>
      </c>
      <c r="C30" s="36">
        <f t="shared" si="5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4"/>
        <v>0</v>
      </c>
      <c r="C31" s="37">
        <f t="shared" si="5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4"/>
        <v>0</v>
      </c>
      <c r="C32" s="36">
        <f t="shared" si="5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4"/>
        <v>0</v>
      </c>
      <c r="C33" s="36">
        <f t="shared" si="5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4"/>
        <v>0</v>
      </c>
      <c r="C34" s="36">
        <f t="shared" si="5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4"/>
        <v>0</v>
      </c>
      <c r="C35" s="36">
        <f t="shared" si="5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4"/>
        <v>0</v>
      </c>
      <c r="C36" s="36">
        <f t="shared" si="5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4"/>
        <v>0</v>
      </c>
      <c r="C37" s="37">
        <f t="shared" si="5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4"/>
        <v>0</v>
      </c>
      <c r="C38" s="24">
        <f t="shared" si="5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4"/>
        <v>0</v>
      </c>
      <c r="C39" s="24">
        <f t="shared" si="5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4"/>
        <v>0</v>
      </c>
      <c r="C40" s="24">
        <f t="shared" si="5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4"/>
        <v>0</v>
      </c>
      <c r="C41" s="24">
        <f t="shared" si="5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4"/>
        <v>0</v>
      </c>
      <c r="C42" s="24">
        <f t="shared" si="5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4"/>
        <v>0</v>
      </c>
      <c r="C43" s="24">
        <f t="shared" si="5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4"/>
        <v>0</v>
      </c>
      <c r="C44" s="24">
        <f t="shared" si="5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4"/>
        <v>0</v>
      </c>
      <c r="C45" s="24">
        <f t="shared" si="5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4"/>
        <v>0</v>
      </c>
      <c r="C46" s="24">
        <f t="shared" si="5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4"/>
        <v>0</v>
      </c>
      <c r="C47" s="24">
        <f t="shared" si="5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:F48" si="6">SUM(B49:B59)</f>
        <v>0</v>
      </c>
      <c r="C48" s="24">
        <f t="shared" si="6"/>
        <v>0</v>
      </c>
      <c r="D48" s="24">
        <f t="shared" si="6"/>
        <v>0</v>
      </c>
      <c r="E48" s="24">
        <f t="shared" si="6"/>
        <v>0</v>
      </c>
      <c r="F48" s="24">
        <f t="shared" si="6"/>
        <v>0</v>
      </c>
    </row>
    <row r="49" ht="18" customHeight="1" spans="1:6">
      <c r="A49" s="35" t="s">
        <v>114</v>
      </c>
      <c r="B49" s="24">
        <f t="shared" ref="B49:B59" si="7">C49+F49</f>
        <v>0</v>
      </c>
      <c r="C49" s="24">
        <f t="shared" ref="C49:C59" si="8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7"/>
        <v>0</v>
      </c>
      <c r="C50" s="24">
        <f t="shared" si="8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7"/>
        <v>0</v>
      </c>
      <c r="C51" s="24">
        <f t="shared" si="8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7"/>
        <v>0</v>
      </c>
      <c r="C52" s="24">
        <f t="shared" si="8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7"/>
        <v>0</v>
      </c>
      <c r="C53" s="24">
        <f t="shared" si="8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7"/>
        <v>0</v>
      </c>
      <c r="C54" s="24">
        <f t="shared" si="8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7"/>
        <v>0</v>
      </c>
      <c r="C55" s="24">
        <f t="shared" si="8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7"/>
        <v>0</v>
      </c>
      <c r="C56" s="37">
        <f t="shared" si="8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7"/>
        <v>0</v>
      </c>
      <c r="C57" s="24">
        <f t="shared" si="8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7"/>
        <v>0</v>
      </c>
      <c r="C58" s="37">
        <f t="shared" si="8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7"/>
        <v>0</v>
      </c>
      <c r="C59" s="24">
        <f t="shared" si="8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9">SUM(B61:B64)</f>
        <v>0</v>
      </c>
      <c r="C60" s="24">
        <f t="shared" si="9"/>
        <v>0</v>
      </c>
      <c r="D60" s="24">
        <f t="shared" si="9"/>
        <v>0</v>
      </c>
      <c r="E60" s="24">
        <f t="shared" si="9"/>
        <v>0</v>
      </c>
      <c r="F60" s="24">
        <f t="shared" si="9"/>
        <v>0</v>
      </c>
    </row>
    <row r="61" ht="18" customHeight="1" spans="1:6">
      <c r="A61" s="35" t="s">
        <v>126</v>
      </c>
      <c r="B61" s="24">
        <f t="shared" ref="B61:B64" si="10">C61+F61</f>
        <v>0</v>
      </c>
      <c r="C61" s="37">
        <f t="shared" ref="C61:C64" si="11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10"/>
        <v>0</v>
      </c>
      <c r="C62" s="37">
        <f t="shared" si="11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10"/>
        <v>0</v>
      </c>
      <c r="C63" s="37">
        <f t="shared" si="11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10"/>
        <v>0</v>
      </c>
      <c r="C64" s="37">
        <f t="shared" si="11"/>
        <v>0</v>
      </c>
      <c r="D64" s="37"/>
      <c r="E64" s="37"/>
      <c r="F64" s="24"/>
    </row>
    <row r="65" ht="27" spans="1:6">
      <c r="A65" s="34" t="s">
        <v>130</v>
      </c>
      <c r="B65" s="24">
        <f t="shared" ref="B65:F65" si="12">SUM(B66:B77)</f>
        <v>0</v>
      </c>
      <c r="C65" s="36">
        <f t="shared" si="12"/>
        <v>0</v>
      </c>
      <c r="D65" s="36">
        <f t="shared" si="12"/>
        <v>0</v>
      </c>
      <c r="E65" s="36">
        <f t="shared" si="12"/>
        <v>0</v>
      </c>
      <c r="F65" s="24">
        <f t="shared" si="12"/>
        <v>0</v>
      </c>
    </row>
    <row r="66" ht="18" customHeight="1" spans="1:6">
      <c r="A66" s="35" t="s">
        <v>131</v>
      </c>
      <c r="B66" s="24">
        <f t="shared" ref="B66:B77" si="13">C66+F66</f>
        <v>0</v>
      </c>
      <c r="C66" s="37">
        <f t="shared" ref="C66:C77" si="14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13"/>
        <v>0</v>
      </c>
      <c r="C67" s="37">
        <f t="shared" si="14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13"/>
        <v>0</v>
      </c>
      <c r="C68" s="37">
        <f t="shared" si="14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13"/>
        <v>0</v>
      </c>
      <c r="C69" s="37">
        <f t="shared" si="14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13"/>
        <v>0</v>
      </c>
      <c r="C70" s="37">
        <f t="shared" si="14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si="13"/>
        <v>0</v>
      </c>
      <c r="C71" s="37">
        <f t="shared" si="14"/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13"/>
        <v>0</v>
      </c>
      <c r="C72" s="37">
        <f t="shared" si="14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13"/>
        <v>0</v>
      </c>
      <c r="C73" s="37">
        <f t="shared" si="14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13"/>
        <v>0</v>
      </c>
      <c r="C74" s="37">
        <f t="shared" si="14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13"/>
        <v>0</v>
      </c>
      <c r="C75" s="37">
        <f t="shared" si="14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13"/>
        <v>0</v>
      </c>
      <c r="C76" s="37">
        <f t="shared" si="14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13"/>
        <v>0</v>
      </c>
      <c r="C77" s="37">
        <f t="shared" si="14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:F78" si="15">SUM(B79:B94)</f>
        <v>0</v>
      </c>
      <c r="C78" s="36">
        <f t="shared" si="15"/>
        <v>0</v>
      </c>
      <c r="D78" s="36">
        <f t="shared" si="15"/>
        <v>0</v>
      </c>
      <c r="E78" s="36">
        <f t="shared" si="15"/>
        <v>0</v>
      </c>
      <c r="F78" s="24">
        <f t="shared" si="15"/>
        <v>0</v>
      </c>
    </row>
    <row r="79" ht="18" customHeight="1" spans="1:6">
      <c r="A79" s="35" t="s">
        <v>131</v>
      </c>
      <c r="B79" s="24">
        <f t="shared" ref="B79:B94" si="16">C79+F79</f>
        <v>0</v>
      </c>
      <c r="C79" s="37">
        <f t="shared" ref="C79:C94" si="17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16"/>
        <v>0</v>
      </c>
      <c r="C80" s="37">
        <f t="shared" si="17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16"/>
        <v>0</v>
      </c>
      <c r="C81" s="37">
        <f t="shared" si="17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16"/>
        <v>0</v>
      </c>
      <c r="C82" s="37">
        <f t="shared" si="17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16"/>
        <v>0</v>
      </c>
      <c r="C83" s="37">
        <f t="shared" si="17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16"/>
        <v>0</v>
      </c>
      <c r="C84" s="37">
        <f t="shared" si="17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16"/>
        <v>0</v>
      </c>
      <c r="C85" s="37">
        <f t="shared" si="17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16"/>
        <v>0</v>
      </c>
      <c r="C86" s="37">
        <f t="shared" si="17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16"/>
        <v>0</v>
      </c>
      <c r="C87" s="37">
        <f t="shared" si="17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16"/>
        <v>0</v>
      </c>
      <c r="C88" s="37">
        <f t="shared" si="17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16"/>
        <v>0</v>
      </c>
      <c r="C89" s="37">
        <f t="shared" si="17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16"/>
        <v>0</v>
      </c>
      <c r="C90" s="37">
        <f t="shared" si="17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16"/>
        <v>0</v>
      </c>
      <c r="C91" s="37">
        <f t="shared" si="17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16"/>
        <v>0</v>
      </c>
      <c r="C92" s="37">
        <f t="shared" si="17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16"/>
        <v>0</v>
      </c>
      <c r="C93" s="37">
        <f t="shared" si="17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16"/>
        <v>0</v>
      </c>
      <c r="C94" s="37">
        <f t="shared" si="17"/>
        <v>0</v>
      </c>
      <c r="D94" s="37"/>
      <c r="E94" s="37"/>
      <c r="F94" s="24"/>
    </row>
    <row r="95" ht="27" spans="1:6">
      <c r="A95" s="34" t="s">
        <v>149</v>
      </c>
      <c r="B95" s="24">
        <f t="shared" ref="B95:F95" si="18">SUM(B96:B97)</f>
        <v>0</v>
      </c>
      <c r="C95" s="24">
        <f t="shared" si="18"/>
        <v>0</v>
      </c>
      <c r="D95" s="24">
        <f t="shared" si="18"/>
        <v>0</v>
      </c>
      <c r="E95" s="24">
        <f t="shared" si="18"/>
        <v>0</v>
      </c>
      <c r="F95" s="24">
        <f t="shared" si="18"/>
        <v>0</v>
      </c>
    </row>
    <row r="96" ht="18" customHeight="1" spans="1:6">
      <c r="A96" s="35" t="s">
        <v>150</v>
      </c>
      <c r="B96" s="24">
        <f t="shared" ref="B96:B103" si="19">C96+F96</f>
        <v>0</v>
      </c>
      <c r="C96" s="24">
        <f t="shared" ref="C96:C103" si="20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19"/>
        <v>0</v>
      </c>
      <c r="C97" s="24">
        <f t="shared" si="20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:F98" si="21">SUM(B99:B103)</f>
        <v>0</v>
      </c>
      <c r="C98" s="24">
        <f t="shared" si="21"/>
        <v>0</v>
      </c>
      <c r="D98" s="24">
        <f t="shared" si="21"/>
        <v>0</v>
      </c>
      <c r="E98" s="24">
        <f t="shared" si="21"/>
        <v>0</v>
      </c>
      <c r="F98" s="24">
        <f t="shared" si="21"/>
        <v>0</v>
      </c>
    </row>
    <row r="99" ht="18" customHeight="1" spans="1:6">
      <c r="A99" s="35" t="s">
        <v>150</v>
      </c>
      <c r="B99" s="24">
        <f t="shared" si="19"/>
        <v>0</v>
      </c>
      <c r="C99" s="37">
        <f t="shared" si="20"/>
        <v>0</v>
      </c>
      <c r="D99" s="37"/>
      <c r="E99" s="37"/>
      <c r="F99" s="24"/>
    </row>
    <row r="100" ht="18" customHeight="1" spans="1:6">
      <c r="A100" s="35" t="s">
        <v>153</v>
      </c>
      <c r="B100" s="24">
        <f t="shared" si="19"/>
        <v>0</v>
      </c>
      <c r="C100" s="37">
        <f t="shared" si="20"/>
        <v>0</v>
      </c>
      <c r="D100" s="37"/>
      <c r="E100" s="37"/>
      <c r="F100" s="24"/>
    </row>
    <row r="101" ht="18" customHeight="1" spans="1:6">
      <c r="A101" s="35" t="s">
        <v>154</v>
      </c>
      <c r="B101" s="24">
        <f t="shared" si="19"/>
        <v>0</v>
      </c>
      <c r="C101" s="37">
        <f t="shared" si="20"/>
        <v>0</v>
      </c>
      <c r="D101" s="37"/>
      <c r="E101" s="37"/>
      <c r="F101" s="24"/>
    </row>
    <row r="102" ht="18" customHeight="1" spans="1:6">
      <c r="A102" s="35" t="s">
        <v>155</v>
      </c>
      <c r="B102" s="24">
        <f t="shared" si="19"/>
        <v>0</v>
      </c>
      <c r="C102" s="37">
        <f t="shared" si="20"/>
        <v>0</v>
      </c>
      <c r="D102" s="37"/>
      <c r="E102" s="37"/>
      <c r="F102" s="24"/>
    </row>
    <row r="103" ht="18" customHeight="1" spans="1:6">
      <c r="A103" s="35" t="s">
        <v>151</v>
      </c>
      <c r="B103" s="24">
        <f t="shared" si="19"/>
        <v>0</v>
      </c>
      <c r="C103" s="37">
        <f t="shared" si="20"/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:F104" si="22">SUM(B105:B106)</f>
        <v>0</v>
      </c>
      <c r="C104" s="24">
        <f t="shared" si="22"/>
        <v>0</v>
      </c>
      <c r="D104" s="24">
        <f t="shared" si="22"/>
        <v>0</v>
      </c>
      <c r="E104" s="24">
        <f t="shared" si="22"/>
        <v>0</v>
      </c>
      <c r="F104" s="24">
        <f t="shared" si="22"/>
        <v>0</v>
      </c>
    </row>
    <row r="105" ht="18" customHeight="1" spans="1:6">
      <c r="A105" s="35" t="s">
        <v>157</v>
      </c>
      <c r="B105" s="24">
        <f t="shared" ref="B105:B111" si="23">C105+F105</f>
        <v>0</v>
      </c>
      <c r="C105" s="24">
        <f t="shared" ref="C105:C111" si="24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23"/>
        <v>0</v>
      </c>
      <c r="C106" s="37">
        <f t="shared" si="24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:F107" si="25">SUM(B108:B111)</f>
        <v>0</v>
      </c>
      <c r="C107" s="24">
        <f t="shared" si="25"/>
        <v>0</v>
      </c>
      <c r="D107" s="24">
        <f t="shared" si="25"/>
        <v>0</v>
      </c>
      <c r="E107" s="24">
        <f t="shared" si="25"/>
        <v>0</v>
      </c>
      <c r="F107" s="24">
        <f t="shared" si="25"/>
        <v>0</v>
      </c>
    </row>
    <row r="108" ht="18" customHeight="1" spans="1:6">
      <c r="A108" s="35" t="s">
        <v>160</v>
      </c>
      <c r="B108" s="24">
        <f t="shared" si="23"/>
        <v>0</v>
      </c>
      <c r="C108" s="37">
        <f t="shared" si="24"/>
        <v>0</v>
      </c>
      <c r="D108" s="37"/>
      <c r="E108" s="37"/>
      <c r="F108" s="24"/>
    </row>
    <row r="109" ht="18" customHeight="1" spans="1:6">
      <c r="A109" s="35" t="s">
        <v>161</v>
      </c>
      <c r="B109" s="24">
        <f t="shared" si="23"/>
        <v>0</v>
      </c>
      <c r="C109" s="37">
        <f t="shared" si="24"/>
        <v>0</v>
      </c>
      <c r="D109" s="37"/>
      <c r="E109" s="37"/>
      <c r="F109" s="24"/>
    </row>
    <row r="110" ht="27" spans="1:6">
      <c r="A110" s="35" t="s">
        <v>162</v>
      </c>
      <c r="B110" s="24">
        <f t="shared" si="23"/>
        <v>0</v>
      </c>
      <c r="C110" s="37">
        <f t="shared" si="24"/>
        <v>0</v>
      </c>
      <c r="D110" s="37"/>
      <c r="E110" s="37"/>
      <c r="F110" s="24"/>
    </row>
    <row r="111" ht="18" customHeight="1" spans="1:6">
      <c r="A111" s="35" t="s">
        <v>163</v>
      </c>
      <c r="B111" s="24">
        <f t="shared" si="23"/>
        <v>0</v>
      </c>
      <c r="C111" s="37">
        <f t="shared" si="24"/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26">B6+B20+B48+B60+B65+B78+B95+B98+B104+B107</f>
        <v>104.92</v>
      </c>
      <c r="C112" s="24">
        <f t="shared" si="26"/>
        <v>104.92</v>
      </c>
      <c r="D112" s="24">
        <f t="shared" si="26"/>
        <v>104.92</v>
      </c>
      <c r="E112" s="24">
        <f t="shared" si="26"/>
        <v>0</v>
      </c>
      <c r="F112" s="24">
        <f t="shared" si="26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56" workbookViewId="0">
      <selection activeCell="B72" sqref="B37:F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71</v>
      </c>
      <c r="B3" s="18" t="s">
        <v>30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34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54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/>
      <c r="C36" s="24"/>
      <c r="D36" s="24"/>
      <c r="E36" s="24"/>
      <c r="F36" s="24"/>
    </row>
    <row r="37" ht="18" customHeight="1" spans="1:6">
      <c r="A37" s="35" t="s">
        <v>178</v>
      </c>
      <c r="B37" s="24"/>
      <c r="C37" s="24"/>
      <c r="D37" s="24"/>
      <c r="E37" s="24"/>
      <c r="F37" s="24"/>
    </row>
    <row r="38" ht="18" customHeight="1" spans="1:6">
      <c r="A38" s="35" t="s">
        <v>179</v>
      </c>
      <c r="B38" s="24"/>
      <c r="C38" s="24"/>
      <c r="D38" s="24"/>
      <c r="E38" s="24"/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/>
      <c r="C43" s="24"/>
      <c r="D43" s="24"/>
      <c r="E43" s="24"/>
      <c r="F43" s="24"/>
    </row>
    <row r="44" ht="18" customHeight="1" spans="1:6">
      <c r="A44" s="35" t="s">
        <v>154</v>
      </c>
      <c r="B44" s="24"/>
      <c r="C44" s="37"/>
      <c r="D44" s="37"/>
      <c r="E44" s="37"/>
      <c r="F44" s="24"/>
    </row>
    <row r="45" ht="18" customHeight="1" spans="1:6">
      <c r="A45" s="35" t="s">
        <v>155</v>
      </c>
      <c r="B45" s="24"/>
      <c r="C45" s="37"/>
      <c r="D45" s="37"/>
      <c r="E45" s="37"/>
      <c r="F45" s="24"/>
    </row>
    <row r="46" ht="18" customHeight="1" spans="1:6">
      <c r="A46" s="35" t="s">
        <v>151</v>
      </c>
      <c r="B46" s="24"/>
      <c r="C46" s="37"/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/>
      <c r="C56" s="24"/>
      <c r="D56" s="24"/>
      <c r="E56" s="24"/>
      <c r="F56" s="24"/>
    </row>
    <row r="57" ht="18" customHeight="1" spans="1:6">
      <c r="A57" s="35" t="s">
        <v>157</v>
      </c>
      <c r="B57" s="24"/>
      <c r="C57" s="24"/>
      <c r="D57" s="24"/>
      <c r="E57" s="24"/>
      <c r="F57" s="24"/>
    </row>
    <row r="58" ht="18" customHeight="1" spans="1:6">
      <c r="A58" s="35" t="s">
        <v>158</v>
      </c>
      <c r="B58" s="24"/>
      <c r="C58" s="37"/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/>
      <c r="C67" s="24"/>
      <c r="D67" s="24"/>
      <c r="E67" s="24"/>
      <c r="F67" s="24"/>
    </row>
    <row r="68" ht="18" customHeight="1" spans="1:6">
      <c r="A68" s="35" t="s">
        <v>160</v>
      </c>
      <c r="B68" s="24"/>
      <c r="C68" s="37"/>
      <c r="D68" s="37"/>
      <c r="E68" s="37"/>
      <c r="F68" s="24"/>
    </row>
    <row r="69" ht="18" customHeight="1" spans="1:6">
      <c r="A69" s="35" t="s">
        <v>161</v>
      </c>
      <c r="B69" s="24"/>
      <c r="C69" s="37"/>
      <c r="D69" s="37"/>
      <c r="E69" s="37"/>
      <c r="F69" s="24"/>
    </row>
    <row r="70" ht="18" customHeight="1" spans="1:6">
      <c r="A70" s="35" t="s">
        <v>162</v>
      </c>
      <c r="B70" s="24"/>
      <c r="C70" s="37"/>
      <c r="D70" s="37"/>
      <c r="E70" s="37"/>
      <c r="F70" s="24"/>
    </row>
    <row r="71" ht="18" customHeight="1" spans="1:6">
      <c r="A71" s="35" t="s">
        <v>163</v>
      </c>
      <c r="B71" s="24"/>
      <c r="C71" s="37"/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2" sqref="D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34</v>
      </c>
      <c r="B5" s="24">
        <f>SUM(B6:B8)</f>
        <v>5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v>5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34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玉麒麟</cp:lastModifiedBy>
  <dcterms:created xsi:type="dcterms:W3CDTF">2019-04-13T16:30:00Z</dcterms:created>
  <dcterms:modified xsi:type="dcterms:W3CDTF">2022-09-08T08:38:28Z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E5D844E6EB9C483B943A230E5EA0A053</vt:lpwstr>
  </property>
</Properties>
</file>